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rendeletek\Következő rendelet-módosítás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tartalék!$A$1:$L$83</definedName>
  </definedNames>
  <calcPr calcId="162913"/>
</workbook>
</file>

<file path=xl/calcChain.xml><?xml version="1.0" encoding="utf-8"?>
<calcChain xmlns="http://schemas.openxmlformats.org/spreadsheetml/2006/main">
  <c r="F63" i="2" l="1"/>
  <c r="I45" i="2" l="1"/>
  <c r="G29" i="2" l="1"/>
  <c r="G19" i="2" l="1"/>
  <c r="F22" i="2" l="1"/>
  <c r="G27" i="2" l="1"/>
  <c r="F45" i="2" l="1"/>
  <c r="F39" i="2"/>
  <c r="G77" i="2" l="1"/>
  <c r="F74" i="2" l="1"/>
  <c r="G68" i="2" l="1"/>
  <c r="G70" i="2" l="1"/>
  <c r="F42" i="2" l="1"/>
  <c r="F25" i="2" l="1"/>
  <c r="G46" i="2" l="1"/>
  <c r="F46" i="2"/>
  <c r="D46" i="2"/>
  <c r="C46" i="2"/>
  <c r="J45" i="2"/>
  <c r="H45" i="2"/>
  <c r="E45" i="2"/>
  <c r="K45" i="2" l="1"/>
  <c r="I44" i="2" l="1"/>
  <c r="J44" i="2"/>
  <c r="H44" i="2"/>
  <c r="E44" i="2"/>
  <c r="K44" i="2" l="1"/>
  <c r="J43" i="2" l="1"/>
  <c r="I43" i="2"/>
  <c r="H43" i="2"/>
  <c r="E43" i="2"/>
  <c r="K43" i="2" l="1"/>
  <c r="J42" i="2" l="1"/>
  <c r="I42" i="2"/>
  <c r="H40" i="2"/>
  <c r="H41" i="2"/>
  <c r="H42" i="2"/>
  <c r="E40" i="2"/>
  <c r="E41" i="2"/>
  <c r="E42" i="2"/>
  <c r="K42" i="2" l="1"/>
  <c r="K41" i="2" l="1"/>
  <c r="J41" i="2"/>
  <c r="I41" i="2"/>
  <c r="I40" i="2" l="1"/>
  <c r="K40" i="2"/>
  <c r="J40" i="2"/>
  <c r="J39" i="2" l="1"/>
  <c r="I39" i="2"/>
  <c r="H39" i="2"/>
  <c r="E39" i="2"/>
  <c r="K39" i="2" l="1"/>
  <c r="J38" i="2" l="1"/>
  <c r="I38" i="2"/>
  <c r="H38" i="2"/>
  <c r="E38" i="2"/>
  <c r="K38" i="2" s="1"/>
  <c r="K75" i="2" l="1"/>
  <c r="K76" i="2"/>
  <c r="K78" i="2"/>
  <c r="J75" i="2"/>
  <c r="J76" i="2"/>
  <c r="J77" i="2"/>
  <c r="J79" i="2" s="1"/>
  <c r="J78" i="2"/>
  <c r="I75" i="2"/>
  <c r="I76" i="2"/>
  <c r="I77" i="2"/>
  <c r="I78" i="2"/>
  <c r="J74" i="2"/>
  <c r="I74" i="2"/>
  <c r="F79" i="2"/>
  <c r="G79" i="2"/>
  <c r="H75" i="2"/>
  <c r="H76" i="2"/>
  <c r="H77" i="2"/>
  <c r="H78" i="2"/>
  <c r="H74" i="2"/>
  <c r="J69" i="2"/>
  <c r="J70" i="2"/>
  <c r="J68" i="2"/>
  <c r="I69" i="2"/>
  <c r="I70" i="2"/>
  <c r="I68" i="2"/>
  <c r="G71" i="2"/>
  <c r="I71" i="2"/>
  <c r="F71" i="2"/>
  <c r="H69" i="2"/>
  <c r="H70" i="2"/>
  <c r="H68" i="2"/>
  <c r="J63" i="2"/>
  <c r="J64" i="2"/>
  <c r="I63" i="2"/>
  <c r="I64" i="2"/>
  <c r="J62" i="2"/>
  <c r="I62" i="2"/>
  <c r="J65" i="2"/>
  <c r="F65" i="2"/>
  <c r="G65" i="2"/>
  <c r="H63" i="2"/>
  <c r="K63" i="2" s="1"/>
  <c r="H64" i="2"/>
  <c r="H62" i="2"/>
  <c r="F59" i="2"/>
  <c r="G59" i="2"/>
  <c r="J59" i="2"/>
  <c r="J55" i="2"/>
  <c r="J56" i="2"/>
  <c r="J57" i="2"/>
  <c r="J58" i="2"/>
  <c r="J54" i="2"/>
  <c r="I55" i="2"/>
  <c r="I56" i="2"/>
  <c r="I57" i="2"/>
  <c r="I58" i="2"/>
  <c r="I54" i="2"/>
  <c r="H55" i="2"/>
  <c r="H56" i="2"/>
  <c r="H57" i="2"/>
  <c r="H58" i="2"/>
  <c r="H54" i="2"/>
  <c r="J50" i="2"/>
  <c r="J49" i="2"/>
  <c r="I49" i="2"/>
  <c r="I50" i="2" s="1"/>
  <c r="G50" i="2"/>
  <c r="F50" i="2"/>
  <c r="F51" i="2" s="1"/>
  <c r="H49" i="2"/>
  <c r="K37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19" i="2"/>
  <c r="G51" i="2"/>
  <c r="H20" i="2"/>
  <c r="H21" i="2"/>
  <c r="H22" i="2"/>
  <c r="H23" i="2"/>
  <c r="H24" i="2"/>
  <c r="H25" i="2"/>
  <c r="H26" i="2"/>
  <c r="H27" i="2"/>
  <c r="H46" i="2" s="1"/>
  <c r="H28" i="2"/>
  <c r="H29" i="2"/>
  <c r="H30" i="2"/>
  <c r="H31" i="2"/>
  <c r="H32" i="2"/>
  <c r="H33" i="2"/>
  <c r="H34" i="2"/>
  <c r="H35" i="2"/>
  <c r="H36" i="2"/>
  <c r="H37" i="2"/>
  <c r="H19" i="2"/>
  <c r="I14" i="2"/>
  <c r="J14" i="2"/>
  <c r="K14" i="2"/>
  <c r="J12" i="2"/>
  <c r="K12" i="2"/>
  <c r="I12" i="2"/>
  <c r="G14" i="2"/>
  <c r="H14" i="2"/>
  <c r="F14" i="2"/>
  <c r="H12" i="2"/>
  <c r="H79" i="2" l="1"/>
  <c r="I59" i="2"/>
  <c r="H50" i="2"/>
  <c r="I79" i="2"/>
  <c r="I46" i="2"/>
  <c r="I51" i="2" s="1"/>
  <c r="J46" i="2"/>
  <c r="J51" i="2" s="1"/>
  <c r="I65" i="2"/>
  <c r="I80" i="2" s="1"/>
  <c r="H59" i="2"/>
  <c r="G80" i="2"/>
  <c r="F80" i="2"/>
  <c r="H65" i="2"/>
  <c r="J71" i="2"/>
  <c r="J80" i="2" s="1"/>
  <c r="F83" i="2"/>
  <c r="F81" i="2"/>
  <c r="H71" i="2"/>
  <c r="G83" i="2"/>
  <c r="G81" i="2"/>
  <c r="H80" i="2" l="1"/>
  <c r="H51" i="2"/>
  <c r="H83" i="2" s="1"/>
  <c r="I81" i="2"/>
  <c r="J83" i="2"/>
  <c r="J81" i="2"/>
  <c r="I83" i="2"/>
  <c r="C71" i="2"/>
  <c r="E70" i="2"/>
  <c r="K70" i="2" s="1"/>
  <c r="H81" i="2" l="1"/>
  <c r="D71" i="2"/>
  <c r="E37" i="2" l="1"/>
  <c r="C31" i="2"/>
  <c r="E35" i="2" l="1"/>
  <c r="K35" i="2" s="1"/>
  <c r="E36" i="2"/>
  <c r="K36" i="2" s="1"/>
  <c r="E33" i="2" l="1"/>
  <c r="K33" i="2" s="1"/>
  <c r="D79" i="2" l="1"/>
  <c r="C79" i="2"/>
  <c r="D65" i="2"/>
  <c r="C65" i="2"/>
  <c r="E64" i="2"/>
  <c r="K64" i="2" s="1"/>
  <c r="E58" i="2"/>
  <c r="K58" i="2" s="1"/>
  <c r="D59" i="2"/>
  <c r="C59" i="2"/>
  <c r="E32" i="2" l="1"/>
  <c r="K32" i="2" s="1"/>
  <c r="E78" i="2" l="1"/>
  <c r="E77" i="2"/>
  <c r="K77" i="2" s="1"/>
  <c r="E76" i="2"/>
  <c r="E75" i="2"/>
  <c r="E74" i="2"/>
  <c r="K74" i="2" s="1"/>
  <c r="K79" i="2" s="1"/>
  <c r="E69" i="2"/>
  <c r="K69" i="2" s="1"/>
  <c r="E68" i="2"/>
  <c r="E63" i="2"/>
  <c r="E62" i="2"/>
  <c r="K62" i="2" s="1"/>
  <c r="K65" i="2" s="1"/>
  <c r="E57" i="2"/>
  <c r="K57" i="2" s="1"/>
  <c r="E56" i="2"/>
  <c r="K56" i="2" s="1"/>
  <c r="E55" i="2"/>
  <c r="K55" i="2" s="1"/>
  <c r="E54" i="2"/>
  <c r="K54" i="2" s="1"/>
  <c r="K59" i="2" s="1"/>
  <c r="D50" i="2"/>
  <c r="C50" i="2"/>
  <c r="E49" i="2"/>
  <c r="K49" i="2" s="1"/>
  <c r="K50" i="2" s="1"/>
  <c r="E34" i="2"/>
  <c r="K34" i="2" s="1"/>
  <c r="E31" i="2"/>
  <c r="K31" i="2" s="1"/>
  <c r="E30" i="2"/>
  <c r="K30" i="2" s="1"/>
  <c r="E29" i="2"/>
  <c r="K29" i="2" s="1"/>
  <c r="E28" i="2"/>
  <c r="K28" i="2" s="1"/>
  <c r="E27" i="2"/>
  <c r="K27" i="2" s="1"/>
  <c r="E26" i="2"/>
  <c r="K26" i="2" s="1"/>
  <c r="E25" i="2"/>
  <c r="K25" i="2" s="1"/>
  <c r="E24" i="2"/>
  <c r="K24" i="2" s="1"/>
  <c r="E23" i="2"/>
  <c r="K23" i="2" s="1"/>
  <c r="E22" i="2"/>
  <c r="K22" i="2" s="1"/>
  <c r="E21" i="2"/>
  <c r="K21" i="2" s="1"/>
  <c r="E20" i="2"/>
  <c r="D14" i="2"/>
  <c r="C14" i="2"/>
  <c r="E12" i="2"/>
  <c r="E14" i="2" s="1"/>
  <c r="K20" i="2" l="1"/>
  <c r="E71" i="2"/>
  <c r="K68" i="2"/>
  <c r="K71" i="2" s="1"/>
  <c r="K80" i="2" s="1"/>
  <c r="E79" i="2"/>
  <c r="E59" i="2"/>
  <c r="E65" i="2"/>
  <c r="C80" i="2"/>
  <c r="E19" i="2"/>
  <c r="E46" i="2" s="1"/>
  <c r="D80" i="2"/>
  <c r="D51" i="2"/>
  <c r="E50" i="2"/>
  <c r="K19" i="2" l="1"/>
  <c r="K46" i="2" s="1"/>
  <c r="D83" i="2"/>
  <c r="D81" i="2"/>
  <c r="E80" i="2"/>
  <c r="C51" i="2"/>
  <c r="C83" i="2" s="1"/>
  <c r="K51" i="2" l="1"/>
  <c r="C81" i="2"/>
  <c r="E51" i="2"/>
  <c r="K81" i="2" l="1"/>
  <c r="K83" i="2"/>
  <c r="E81" i="2"/>
  <c r="E83" i="2"/>
</calcChain>
</file>

<file path=xl/sharedStrings.xml><?xml version="1.0" encoding="utf-8"?>
<sst xmlns="http://schemas.openxmlformats.org/spreadsheetml/2006/main" count="127" uniqueCount="82">
  <si>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</si>
  <si>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</si>
  <si>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</si>
  <si>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</si>
  <si>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</si>
  <si>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</si>
  <si>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</si>
  <si>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</si>
  <si>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</si>
  <si>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</si>
  <si>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</si>
  <si>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</si>
  <si>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</si>
  <si>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</si>
  <si>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</si>
  <si>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</si>
  <si>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</si>
  <si>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</si>
  <si>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</si>
  <si>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Környezetvédelmi Alap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</si>
  <si>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</si>
  <si>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</si>
  <si>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</si>
  <si>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</si>
  <si>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</si>
  <si>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</si>
  <si>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</si>
  <si>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</si>
  <si>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</si>
  <si>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</si>
  <si>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</si>
  <si>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</si>
  <si>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</si>
  <si>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</si>
  <si>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</si>
  <si>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</si>
  <si>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</si>
  <si>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</si>
  <si>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</si>
  <si>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</si>
  <si>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</si>
  <si>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Ingyenes tanfolyam indítása kerületi lakosok részére</t>
  </si>
  <si>
    <t>Központilag kezelt közrendvédelmi, környezetvédelmi pályázatok és feladatok összesen (1+2+…+5)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</si>
  <si>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</si>
  <si>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</si>
  <si>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</si>
  <si>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</si>
  <si>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Társasházak részére kerékpártárolók kialakítása pályázat</t>
  </si>
  <si>
    <t>Társasházak részére információs tábla biztosítása pályázat</t>
  </si>
  <si>
    <t>Központilag kezelt közművelődési, oktatási, egészségügyi és szociális pályázatok és feladatok</t>
  </si>
  <si>
    <t>Központilag kezelt gyermekeket, családokat és esélyteremtést támogató pályázatok</t>
  </si>
  <si>
    <t>2025. évi költségvetési tartalék előirányzatok</t>
  </si>
  <si>
    <t>Céltartalék 2025.</t>
  </si>
  <si>
    <t>Intézmények felújítási kerete</t>
  </si>
  <si>
    <t>Intézmények beruházási kerete</t>
  </si>
  <si>
    <t>Polgármesteri Hivatal felújítási kerete</t>
  </si>
  <si>
    <t>Közösségi költségvetési keret</t>
  </si>
  <si>
    <t>Vásárlási utalványok beszerzése</t>
  </si>
  <si>
    <t>2024. évi központilag kezelt társasházi pályázatok és feladatok</t>
  </si>
  <si>
    <t>Otthonvédelmi program (CO és füstérzékelő pályázat)</t>
  </si>
  <si>
    <t>Kisállatok ivartalanítása, chip beültetése</t>
  </si>
  <si>
    <t>Közparkok őrzésvédelmi feladatai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</si>
  <si>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</si>
  <si>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</si>
  <si>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Központilag kezelt gyermekeket, családokat és esélyteremtést támogató pályázatok összesen (1+2+3)</t>
  </si>
  <si>
    <t>Központilag kezelt kerület-fejlesztési pályázatok és feladatok összesen (1+2+3)</t>
  </si>
  <si>
    <t>Tartalék előirányzat mindösszesen (6+7)</t>
  </si>
  <si>
    <t>Működési célra 
(K513. rovaton) (3+6)</t>
  </si>
  <si>
    <t>Felhalmozási célra 
(K89. rovaton) (4+7)</t>
  </si>
  <si>
    <t>Tartalék előirányzat mindösszesen (5+8)</t>
  </si>
  <si>
    <t>Módosítás</t>
  </si>
  <si>
    <t>Módosított céltartalék 2025.</t>
  </si>
  <si>
    <t>Verseny utca 22-24. szám alatti épület építése</t>
  </si>
  <si>
    <t xml:space="preserve">Szociális ágazati összevont pótlék </t>
  </si>
  <si>
    <t xml:space="preserve">Települési önkormányzatok kulturális feladatainak bérjellegű támogatása
</t>
  </si>
  <si>
    <t xml:space="preserve">Kiegészítő állami támogatások </t>
  </si>
  <si>
    <t>Intézmények működési kiadása</t>
  </si>
  <si>
    <t xml:space="preserve">Településrendezési megállapodás a Rottenbiller utca, Damjanich utca, Bethlen Gábor utca, Dembinszky utca által határolt 38. számú tömb területén belül található telkekre vonatkozóan
</t>
  </si>
  <si>
    <t>Nyílászáró felújítási pályázatok</t>
  </si>
  <si>
    <t>Előző évi elszámolás alapján pótlólagos támogatás</t>
  </si>
  <si>
    <t>Központilag kezelt ágazati feladatok összesen (1+2+…+27)</t>
  </si>
  <si>
    <t>Egészségügyi kiegészítő pótlék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</si>
</sst>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7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7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3" fontId="5" fillId="0" borderId="15" xfId="0" applyNumberFormat="1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2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vertical="center"/>
    </xf>
    <xf numFmtId="3" fontId="6" fillId="0" borderId="30" xfId="0" applyNumberFormat="1" applyFont="1" applyFill="1" applyBorder="1" applyAlignment="1">
      <alignment horizontal="right" vertical="center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34" xfId="0" applyNumberFormat="1" applyFont="1" applyFill="1" applyBorder="1" applyAlignment="1">
      <alignment horizontal="right" vertical="center"/>
    </xf>
    <xf numFmtId="0" fontId="6" fillId="0" borderId="38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topLeftCell="A52" zoomScale="70" zoomScaleNormal="75" zoomScaleSheetLayoutView="70" workbookViewId="0">
      <selection activeCell="D66" sqref="D66"/>
    </sheetView>
  </sheetViews>
  <sheetFormatPr defaultColWidth="9.140625" defaultRowHeight="18.75" x14ac:dyDescent="0.2"/>
  <cols>
    <col min="1" max="1" width="15" style="1" customWidth="1"/>
    <col min="2" max="2" width="117.7109375" style="1" customWidth="1"/>
    <col min="3" max="11" width="15.85546875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x14ac:dyDescent="0.2">
      <c r="A2" s="59" t="s">
        <v>51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9.5" thickBot="1" x14ac:dyDescent="0.25">
      <c r="C3" s="2"/>
    </row>
    <row r="4" spans="1:12" ht="26.25" customHeight="1" x14ac:dyDescent="0.2">
      <c r="A4" s="62" t="s">
        <v>17</v>
      </c>
      <c r="B4" s="62" t="s">
        <v>1</v>
      </c>
      <c r="C4" s="65" t="s">
        <v>52</v>
      </c>
      <c r="D4" s="66"/>
      <c r="E4" s="66"/>
      <c r="F4" s="74" t="s">
        <v>70</v>
      </c>
      <c r="G4" s="75"/>
      <c r="H4" s="76"/>
      <c r="I4" s="74" t="s">
        <v>71</v>
      </c>
      <c r="J4" s="75"/>
      <c r="K4" s="76"/>
      <c r="L4" s="62" t="s">
        <v>13</v>
      </c>
    </row>
    <row r="5" spans="1:12" ht="18.75" customHeight="1" x14ac:dyDescent="0.2">
      <c r="A5" s="63"/>
      <c r="B5" s="63"/>
      <c r="C5" s="67" t="s">
        <v>14</v>
      </c>
      <c r="D5" s="70" t="s">
        <v>15</v>
      </c>
      <c r="E5" s="71" t="s">
        <v>21</v>
      </c>
      <c r="F5" s="68" t="s">
        <v>14</v>
      </c>
      <c r="G5" s="60" t="s">
        <v>15</v>
      </c>
      <c r="H5" s="77" t="s">
        <v>66</v>
      </c>
      <c r="I5" s="68" t="s">
        <v>67</v>
      </c>
      <c r="J5" s="60" t="s">
        <v>68</v>
      </c>
      <c r="K5" s="77" t="s">
        <v>69</v>
      </c>
      <c r="L5" s="63"/>
    </row>
    <row r="6" spans="1:12" x14ac:dyDescent="0.2">
      <c r="A6" s="63"/>
      <c r="B6" s="63"/>
      <c r="C6" s="68"/>
      <c r="D6" s="60"/>
      <c r="E6" s="72"/>
      <c r="F6" s="68"/>
      <c r="G6" s="60"/>
      <c r="H6" s="77"/>
      <c r="I6" s="68"/>
      <c r="J6" s="60"/>
      <c r="K6" s="77"/>
      <c r="L6" s="63"/>
    </row>
    <row r="7" spans="1:12" ht="74.25" customHeight="1" x14ac:dyDescent="0.2">
      <c r="A7" s="64"/>
      <c r="B7" s="64"/>
      <c r="C7" s="69"/>
      <c r="D7" s="61"/>
      <c r="E7" s="73"/>
      <c r="F7" s="69"/>
      <c r="G7" s="61"/>
      <c r="H7" s="78"/>
      <c r="I7" s="69"/>
      <c r="J7" s="61"/>
      <c r="K7" s="78"/>
      <c r="L7" s="64"/>
    </row>
    <row r="8" spans="1:12" x14ac:dyDescent="0.2">
      <c r="A8" s="3">
        <v>1</v>
      </c>
      <c r="B8" s="3">
        <v>2</v>
      </c>
      <c r="C8" s="4">
        <v>3</v>
      </c>
      <c r="D8" s="5">
        <v>4</v>
      </c>
      <c r="E8" s="48">
        <v>5</v>
      </c>
      <c r="F8" s="4">
        <v>6</v>
      </c>
      <c r="G8" s="5">
        <v>7</v>
      </c>
      <c r="H8" s="53">
        <v>8</v>
      </c>
      <c r="I8" s="4">
        <v>9</v>
      </c>
      <c r="J8" s="5">
        <v>10</v>
      </c>
      <c r="K8" s="53">
        <v>11</v>
      </c>
      <c r="L8" s="6">
        <v>12</v>
      </c>
    </row>
    <row r="9" spans="1:12" ht="12" customHeight="1" x14ac:dyDescent="0.2">
      <c r="A9" s="7"/>
      <c r="B9" s="8"/>
      <c r="C9" s="9"/>
      <c r="D9" s="10"/>
      <c r="E9" s="49"/>
      <c r="F9" s="13"/>
      <c r="G9" s="10"/>
      <c r="H9" s="54"/>
      <c r="I9" s="13"/>
      <c r="J9" s="10"/>
      <c r="K9" s="54"/>
      <c r="L9" s="11"/>
    </row>
    <row r="10" spans="1:12" x14ac:dyDescent="0.2">
      <c r="A10" s="7"/>
      <c r="B10" s="8" t="s">
        <v>9</v>
      </c>
      <c r="C10" s="9"/>
      <c r="D10" s="10"/>
      <c r="E10" s="49"/>
      <c r="F10" s="13"/>
      <c r="G10" s="10"/>
      <c r="H10" s="54"/>
      <c r="I10" s="13"/>
      <c r="J10" s="10"/>
      <c r="K10" s="54"/>
      <c r="L10" s="11"/>
    </row>
    <row r="11" spans="1:12" x14ac:dyDescent="0.2">
      <c r="A11" s="7"/>
      <c r="B11" s="8"/>
      <c r="C11" s="9"/>
      <c r="D11" s="10"/>
      <c r="E11" s="49"/>
      <c r="F11" s="13"/>
      <c r="G11" s="10"/>
      <c r="H11" s="54"/>
      <c r="I11" s="13"/>
      <c r="J11" s="10"/>
      <c r="K11" s="54"/>
      <c r="L11" s="11"/>
    </row>
    <row r="12" spans="1:12" x14ac:dyDescent="0.2">
      <c r="A12" s="8">
        <v>7101</v>
      </c>
      <c r="B12" s="12" t="s">
        <v>12</v>
      </c>
      <c r="C12" s="13">
        <v>150000</v>
      </c>
      <c r="D12" s="10">
        <v>150000</v>
      </c>
      <c r="E12" s="49">
        <f>SUM(C12:D12)</f>
        <v>300000</v>
      </c>
      <c r="F12" s="13"/>
      <c r="G12" s="10"/>
      <c r="H12" s="54">
        <f>SUM(F12:G12)</f>
        <v>0</v>
      </c>
      <c r="I12" s="13">
        <f>SUM(C12,F12)</f>
        <v>150000</v>
      </c>
      <c r="J12" s="10">
        <f t="shared" ref="J12:K12" si="0">SUM(D12,G12)</f>
        <v>150000</v>
      </c>
      <c r="K12" s="54">
        <f t="shared" si="0"/>
        <v>300000</v>
      </c>
      <c r="L12" s="14" t="s">
        <v>10</v>
      </c>
    </row>
    <row r="13" spans="1:12" ht="19.5" thickBot="1" x14ac:dyDescent="0.25">
      <c r="A13" s="7"/>
      <c r="B13" s="8"/>
      <c r="C13" s="15"/>
      <c r="D13" s="10"/>
      <c r="E13" s="49"/>
      <c r="F13" s="13"/>
      <c r="G13" s="10"/>
      <c r="H13" s="54"/>
      <c r="I13" s="13"/>
      <c r="J13" s="10"/>
      <c r="K13" s="54"/>
      <c r="L13" s="11"/>
    </row>
    <row r="14" spans="1:12" s="21" customFormat="1" ht="22.5" customHeight="1" thickBot="1" x14ac:dyDescent="0.25">
      <c r="A14" s="16">
        <v>7100</v>
      </c>
      <c r="B14" s="17" t="s">
        <v>28</v>
      </c>
      <c r="C14" s="18">
        <f>SUM(C12)</f>
        <v>150000</v>
      </c>
      <c r="D14" s="45">
        <f t="shared" ref="D14:E14" si="1">SUM(D12)</f>
        <v>150000</v>
      </c>
      <c r="E14" s="50">
        <f t="shared" si="1"/>
        <v>300000</v>
      </c>
      <c r="F14" s="37">
        <f>SUM(F12)</f>
        <v>0</v>
      </c>
      <c r="G14" s="19">
        <f t="shared" ref="G14:K14" si="2">SUM(G12)</f>
        <v>0</v>
      </c>
      <c r="H14" s="30">
        <f t="shared" si="2"/>
        <v>0</v>
      </c>
      <c r="I14" s="37">
        <f t="shared" si="2"/>
        <v>150000</v>
      </c>
      <c r="J14" s="19">
        <f t="shared" si="2"/>
        <v>150000</v>
      </c>
      <c r="K14" s="30">
        <f t="shared" si="2"/>
        <v>300000</v>
      </c>
      <c r="L14" s="20"/>
    </row>
    <row r="15" spans="1:12" s="24" customFormat="1" ht="5.25" customHeight="1" x14ac:dyDescent="0.2">
      <c r="A15" s="8"/>
      <c r="B15" s="12"/>
      <c r="C15" s="22"/>
      <c r="D15" s="23"/>
      <c r="E15" s="51"/>
      <c r="F15" s="55"/>
      <c r="G15" s="23"/>
      <c r="H15" s="56"/>
      <c r="I15" s="55"/>
      <c r="J15" s="23"/>
      <c r="K15" s="56"/>
      <c r="L15" s="11"/>
    </row>
    <row r="16" spans="1:12" s="24" customFormat="1" x14ac:dyDescent="0.2">
      <c r="A16" s="8"/>
      <c r="B16" s="8" t="s">
        <v>8</v>
      </c>
      <c r="C16" s="22"/>
      <c r="D16" s="23"/>
      <c r="E16" s="51"/>
      <c r="F16" s="55"/>
      <c r="G16" s="23"/>
      <c r="H16" s="56"/>
      <c r="I16" s="55"/>
      <c r="J16" s="23"/>
      <c r="K16" s="56"/>
      <c r="L16" s="11"/>
    </row>
    <row r="17" spans="1:12" s="24" customFormat="1" ht="9.75" customHeight="1" x14ac:dyDescent="0.2">
      <c r="A17" s="8"/>
      <c r="B17" s="12"/>
      <c r="C17" s="22"/>
      <c r="D17" s="23"/>
      <c r="E17" s="51"/>
      <c r="F17" s="55"/>
      <c r="G17" s="23"/>
      <c r="H17" s="56"/>
      <c r="I17" s="55"/>
      <c r="J17" s="23"/>
      <c r="K17" s="56"/>
      <c r="L17" s="11"/>
    </row>
    <row r="18" spans="1:12" x14ac:dyDescent="0.2">
      <c r="A18" s="8">
        <v>7201</v>
      </c>
      <c r="B18" s="12" t="s">
        <v>2</v>
      </c>
      <c r="C18" s="22"/>
      <c r="D18" s="23"/>
      <c r="E18" s="51"/>
      <c r="F18" s="55"/>
      <c r="G18" s="23"/>
      <c r="H18" s="56"/>
      <c r="I18" s="55"/>
      <c r="J18" s="23"/>
      <c r="K18" s="56"/>
      <c r="L18" s="11"/>
    </row>
    <row r="19" spans="1:12" ht="25.5" customHeight="1" x14ac:dyDescent="0.2">
      <c r="A19" s="7">
        <v>1</v>
      </c>
      <c r="B19" s="25" t="s">
        <v>7</v>
      </c>
      <c r="C19" s="26">
        <v>89</v>
      </c>
      <c r="D19" s="27">
        <v>4514</v>
      </c>
      <c r="E19" s="49">
        <f>SUM(C19:D19)</f>
        <v>4603</v>
      </c>
      <c r="F19" s="13"/>
      <c r="G19" s="10">
        <f>-381-3000</f>
        <v>-3381</v>
      </c>
      <c r="H19" s="54">
        <f>SUM(F19:G19)</f>
        <v>-3381</v>
      </c>
      <c r="I19" s="13">
        <f>SUM(C19,F19)</f>
        <v>89</v>
      </c>
      <c r="J19" s="10">
        <f t="shared" ref="J19:K34" si="3">SUM(D19,G19)</f>
        <v>1133</v>
      </c>
      <c r="K19" s="54">
        <f t="shared" si="3"/>
        <v>1222</v>
      </c>
      <c r="L19" s="14" t="s">
        <v>10</v>
      </c>
    </row>
    <row r="20" spans="1:12" ht="25.5" customHeight="1" x14ac:dyDescent="0.2">
      <c r="A20" s="7">
        <v>2</v>
      </c>
      <c r="B20" s="25" t="s">
        <v>16</v>
      </c>
      <c r="C20" s="26">
        <v>25000</v>
      </c>
      <c r="D20" s="27">
        <v>25000</v>
      </c>
      <c r="E20" s="49">
        <f t="shared" ref="E20:E36" si="4">SUM(C20:D20)</f>
        <v>50000</v>
      </c>
      <c r="F20" s="13"/>
      <c r="G20" s="10"/>
      <c r="H20" s="54">
        <f t="shared" ref="H20:H37" si="5">SUM(F20:G20)</f>
        <v>0</v>
      </c>
      <c r="I20" s="13">
        <f t="shared" ref="I20:K37" si="6">SUM(C20,F20)</f>
        <v>25000</v>
      </c>
      <c r="J20" s="10">
        <f t="shared" si="3"/>
        <v>25000</v>
      </c>
      <c r="K20" s="54">
        <f t="shared" si="3"/>
        <v>50000</v>
      </c>
      <c r="L20" s="14" t="s">
        <v>10</v>
      </c>
    </row>
    <row r="21" spans="1:12" ht="25.5" customHeight="1" x14ac:dyDescent="0.2">
      <c r="A21" s="7">
        <v>3</v>
      </c>
      <c r="B21" s="25" t="s">
        <v>19</v>
      </c>
      <c r="C21" s="26">
        <v>660</v>
      </c>
      <c r="D21" s="27"/>
      <c r="E21" s="49">
        <f t="shared" si="4"/>
        <v>660</v>
      </c>
      <c r="F21" s="13"/>
      <c r="G21" s="10"/>
      <c r="H21" s="54">
        <f t="shared" si="5"/>
        <v>0</v>
      </c>
      <c r="I21" s="13">
        <f t="shared" si="6"/>
        <v>660</v>
      </c>
      <c r="J21" s="10">
        <f t="shared" si="3"/>
        <v>0</v>
      </c>
      <c r="K21" s="54">
        <f t="shared" si="3"/>
        <v>660</v>
      </c>
      <c r="L21" s="14" t="s">
        <v>10</v>
      </c>
    </row>
    <row r="22" spans="1:12" ht="25.5" customHeight="1" x14ac:dyDescent="0.2">
      <c r="A22" s="7">
        <v>4</v>
      </c>
      <c r="B22" s="25" t="s">
        <v>20</v>
      </c>
      <c r="C22" s="26">
        <v>20746</v>
      </c>
      <c r="D22" s="27"/>
      <c r="E22" s="49">
        <f t="shared" si="4"/>
        <v>20746</v>
      </c>
      <c r="F22" s="13">
        <f>-4705-1270-635-8000</f>
        <v>-14610</v>
      </c>
      <c r="G22" s="10"/>
      <c r="H22" s="54">
        <f t="shared" si="5"/>
        <v>-14610</v>
      </c>
      <c r="I22" s="13">
        <f t="shared" si="6"/>
        <v>6136</v>
      </c>
      <c r="J22" s="10">
        <f t="shared" si="3"/>
        <v>0</v>
      </c>
      <c r="K22" s="54">
        <f t="shared" si="3"/>
        <v>6136</v>
      </c>
      <c r="L22" s="14" t="s">
        <v>10</v>
      </c>
    </row>
    <row r="23" spans="1:12" ht="25.5" customHeight="1" x14ac:dyDescent="0.2">
      <c r="A23" s="7">
        <v>5</v>
      </c>
      <c r="B23" s="25" t="s">
        <v>38</v>
      </c>
      <c r="C23" s="26">
        <v>30000</v>
      </c>
      <c r="D23" s="27"/>
      <c r="E23" s="49">
        <f t="shared" si="4"/>
        <v>30000</v>
      </c>
      <c r="F23" s="13"/>
      <c r="G23" s="10"/>
      <c r="H23" s="54">
        <f t="shared" si="5"/>
        <v>0</v>
      </c>
      <c r="I23" s="13">
        <f t="shared" si="6"/>
        <v>30000</v>
      </c>
      <c r="J23" s="10">
        <f t="shared" si="3"/>
        <v>0</v>
      </c>
      <c r="K23" s="54">
        <f t="shared" si="3"/>
        <v>30000</v>
      </c>
      <c r="L23" s="14" t="s">
        <v>10</v>
      </c>
    </row>
    <row r="24" spans="1:12" ht="25.5" customHeight="1" x14ac:dyDescent="0.2">
      <c r="A24" s="7">
        <v>6</v>
      </c>
      <c r="B24" s="25" t="s">
        <v>37</v>
      </c>
      <c r="C24" s="26">
        <v>10000</v>
      </c>
      <c r="D24" s="27"/>
      <c r="E24" s="49">
        <f t="shared" si="4"/>
        <v>10000</v>
      </c>
      <c r="F24" s="13"/>
      <c r="G24" s="10"/>
      <c r="H24" s="54">
        <f t="shared" si="5"/>
        <v>0</v>
      </c>
      <c r="I24" s="13">
        <f t="shared" si="6"/>
        <v>10000</v>
      </c>
      <c r="J24" s="10">
        <f t="shared" si="3"/>
        <v>0</v>
      </c>
      <c r="K24" s="54">
        <f t="shared" si="3"/>
        <v>10000</v>
      </c>
      <c r="L24" s="14" t="s">
        <v>10</v>
      </c>
    </row>
    <row r="25" spans="1:12" ht="25.5" customHeight="1" x14ac:dyDescent="0.2">
      <c r="A25" s="7">
        <v>7</v>
      </c>
      <c r="B25" s="25" t="s">
        <v>39</v>
      </c>
      <c r="C25" s="26">
        <v>359367</v>
      </c>
      <c r="D25" s="27"/>
      <c r="E25" s="49">
        <f t="shared" si="4"/>
        <v>359367</v>
      </c>
      <c r="F25" s="13">
        <f>-1545-939</f>
        <v>-2484</v>
      </c>
      <c r="G25" s="10"/>
      <c r="H25" s="54">
        <f t="shared" si="5"/>
        <v>-2484</v>
      </c>
      <c r="I25" s="13">
        <f t="shared" si="6"/>
        <v>356883</v>
      </c>
      <c r="J25" s="10">
        <f t="shared" si="3"/>
        <v>0</v>
      </c>
      <c r="K25" s="54">
        <f t="shared" si="3"/>
        <v>356883</v>
      </c>
      <c r="L25" s="14" t="s">
        <v>10</v>
      </c>
    </row>
    <row r="26" spans="1:12" ht="25.5" customHeight="1" x14ac:dyDescent="0.2">
      <c r="A26" s="7">
        <v>8</v>
      </c>
      <c r="B26" s="25" t="s">
        <v>53</v>
      </c>
      <c r="C26" s="26"/>
      <c r="D26" s="27">
        <v>61259</v>
      </c>
      <c r="E26" s="49">
        <f t="shared" si="4"/>
        <v>61259</v>
      </c>
      <c r="F26" s="13"/>
      <c r="G26" s="10"/>
      <c r="H26" s="54">
        <f t="shared" si="5"/>
        <v>0</v>
      </c>
      <c r="I26" s="13">
        <f t="shared" si="6"/>
        <v>0</v>
      </c>
      <c r="J26" s="10">
        <f t="shared" si="3"/>
        <v>61259</v>
      </c>
      <c r="K26" s="54">
        <f t="shared" si="3"/>
        <v>61259</v>
      </c>
      <c r="L26" s="14" t="s">
        <v>10</v>
      </c>
    </row>
    <row r="27" spans="1:12" ht="25.5" customHeight="1" x14ac:dyDescent="0.2">
      <c r="A27" s="7">
        <v>9</v>
      </c>
      <c r="B27" s="25" t="s">
        <v>54</v>
      </c>
      <c r="C27" s="13"/>
      <c r="D27" s="27">
        <v>174385</v>
      </c>
      <c r="E27" s="49">
        <f t="shared" si="4"/>
        <v>174385</v>
      </c>
      <c r="F27" s="13"/>
      <c r="G27" s="10">
        <f>-3335-6566-2825</f>
        <v>-12726</v>
      </c>
      <c r="H27" s="54">
        <f t="shared" si="5"/>
        <v>-12726</v>
      </c>
      <c r="I27" s="13">
        <f t="shared" si="6"/>
        <v>0</v>
      </c>
      <c r="J27" s="10">
        <f t="shared" si="3"/>
        <v>161659</v>
      </c>
      <c r="K27" s="54">
        <f t="shared" si="3"/>
        <v>161659</v>
      </c>
      <c r="L27" s="14" t="s">
        <v>10</v>
      </c>
    </row>
    <row r="28" spans="1:12" ht="25.5" customHeight="1" x14ac:dyDescent="0.2">
      <c r="A28" s="7">
        <v>10</v>
      </c>
      <c r="B28" s="25" t="s">
        <v>44</v>
      </c>
      <c r="C28" s="26">
        <v>237593</v>
      </c>
      <c r="D28" s="27"/>
      <c r="E28" s="49">
        <f t="shared" si="4"/>
        <v>237593</v>
      </c>
      <c r="F28" s="13"/>
      <c r="G28" s="10"/>
      <c r="H28" s="54">
        <f t="shared" si="5"/>
        <v>0</v>
      </c>
      <c r="I28" s="13">
        <f t="shared" si="6"/>
        <v>237593</v>
      </c>
      <c r="J28" s="10">
        <f t="shared" si="3"/>
        <v>0</v>
      </c>
      <c r="K28" s="54">
        <f t="shared" si="3"/>
        <v>237593</v>
      </c>
      <c r="L28" s="14" t="s">
        <v>10</v>
      </c>
    </row>
    <row r="29" spans="1:12" ht="25.5" customHeight="1" x14ac:dyDescent="0.2">
      <c r="A29" s="7">
        <v>11</v>
      </c>
      <c r="B29" s="25" t="s">
        <v>55</v>
      </c>
      <c r="C29" s="26"/>
      <c r="D29" s="27">
        <v>46784</v>
      </c>
      <c r="E29" s="49">
        <f t="shared" si="4"/>
        <v>46784</v>
      </c>
      <c r="F29" s="13"/>
      <c r="G29" s="10">
        <f>-11430-5997</f>
        <v>-17427</v>
      </c>
      <c r="H29" s="54">
        <f t="shared" si="5"/>
        <v>-17427</v>
      </c>
      <c r="I29" s="13">
        <f t="shared" si="6"/>
        <v>0</v>
      </c>
      <c r="J29" s="10">
        <f t="shared" si="3"/>
        <v>29357</v>
      </c>
      <c r="K29" s="54">
        <f t="shared" si="3"/>
        <v>29357</v>
      </c>
      <c r="L29" s="14" t="s">
        <v>10</v>
      </c>
    </row>
    <row r="30" spans="1:12" ht="25.5" customHeight="1" x14ac:dyDescent="0.2">
      <c r="A30" s="7">
        <v>12</v>
      </c>
      <c r="B30" s="25" t="s">
        <v>61</v>
      </c>
      <c r="C30" s="26">
        <v>200000</v>
      </c>
      <c r="D30" s="27"/>
      <c r="E30" s="49">
        <f t="shared" si="4"/>
        <v>200000</v>
      </c>
      <c r="F30" s="13"/>
      <c r="G30" s="10"/>
      <c r="H30" s="54">
        <f t="shared" si="5"/>
        <v>0</v>
      </c>
      <c r="I30" s="13">
        <f t="shared" si="6"/>
        <v>200000</v>
      </c>
      <c r="J30" s="10">
        <f t="shared" si="3"/>
        <v>0</v>
      </c>
      <c r="K30" s="54">
        <f t="shared" si="3"/>
        <v>200000</v>
      </c>
      <c r="L30" s="14" t="s">
        <v>11</v>
      </c>
    </row>
    <row r="31" spans="1:12" s="24" customFormat="1" ht="25.5" customHeight="1" x14ac:dyDescent="0.2">
      <c r="A31" s="7">
        <v>13</v>
      </c>
      <c r="B31" s="25" t="s">
        <v>56</v>
      </c>
      <c r="C31" s="26">
        <f>10000+40000</f>
        <v>50000</v>
      </c>
      <c r="D31" s="27"/>
      <c r="E31" s="49">
        <f t="shared" si="4"/>
        <v>50000</v>
      </c>
      <c r="F31" s="13"/>
      <c r="G31" s="10"/>
      <c r="H31" s="54">
        <f t="shared" si="5"/>
        <v>0</v>
      </c>
      <c r="I31" s="13">
        <f t="shared" si="6"/>
        <v>50000</v>
      </c>
      <c r="J31" s="10">
        <f t="shared" si="3"/>
        <v>0</v>
      </c>
      <c r="K31" s="54">
        <f t="shared" si="3"/>
        <v>50000</v>
      </c>
      <c r="L31" s="14" t="s">
        <v>11</v>
      </c>
    </row>
    <row r="32" spans="1:12" s="24" customFormat="1" ht="25.5" customHeight="1" x14ac:dyDescent="0.2">
      <c r="A32" s="7">
        <v>14</v>
      </c>
      <c r="B32" s="25" t="s">
        <v>29</v>
      </c>
      <c r="C32" s="26"/>
      <c r="D32" s="27">
        <v>40000</v>
      </c>
      <c r="E32" s="49">
        <f t="shared" ref="E32:E33" si="7">SUM(C32:D32)</f>
        <v>40000</v>
      </c>
      <c r="F32" s="13"/>
      <c r="G32" s="10"/>
      <c r="H32" s="54">
        <f t="shared" si="5"/>
        <v>0</v>
      </c>
      <c r="I32" s="13">
        <f t="shared" si="6"/>
        <v>0</v>
      </c>
      <c r="J32" s="10">
        <f t="shared" si="3"/>
        <v>40000</v>
      </c>
      <c r="K32" s="54">
        <f t="shared" si="3"/>
        <v>40000</v>
      </c>
      <c r="L32" s="14" t="s">
        <v>10</v>
      </c>
    </row>
    <row r="33" spans="1:12" s="24" customFormat="1" ht="25.5" customHeight="1" x14ac:dyDescent="0.2">
      <c r="A33" s="7">
        <v>15</v>
      </c>
      <c r="B33" s="25" t="s">
        <v>40</v>
      </c>
      <c r="C33" s="26"/>
      <c r="D33" s="27">
        <v>10000</v>
      </c>
      <c r="E33" s="49">
        <f t="shared" si="7"/>
        <v>10000</v>
      </c>
      <c r="F33" s="13"/>
      <c r="G33" s="10"/>
      <c r="H33" s="54">
        <f t="shared" si="5"/>
        <v>0</v>
      </c>
      <c r="I33" s="13">
        <f t="shared" si="6"/>
        <v>0</v>
      </c>
      <c r="J33" s="10">
        <f t="shared" si="3"/>
        <v>10000</v>
      </c>
      <c r="K33" s="54">
        <f t="shared" si="3"/>
        <v>10000</v>
      </c>
      <c r="L33" s="14" t="s">
        <v>11</v>
      </c>
    </row>
    <row r="34" spans="1:12" ht="25.5" customHeight="1" x14ac:dyDescent="0.2">
      <c r="A34" s="7">
        <v>16</v>
      </c>
      <c r="B34" s="25" t="s">
        <v>41</v>
      </c>
      <c r="C34" s="26">
        <v>10000</v>
      </c>
      <c r="D34" s="27"/>
      <c r="E34" s="49">
        <f t="shared" si="4"/>
        <v>10000</v>
      </c>
      <c r="F34" s="13"/>
      <c r="G34" s="10"/>
      <c r="H34" s="54">
        <f t="shared" si="5"/>
        <v>0</v>
      </c>
      <c r="I34" s="13">
        <f t="shared" si="6"/>
        <v>10000</v>
      </c>
      <c r="J34" s="10">
        <f t="shared" si="3"/>
        <v>0</v>
      </c>
      <c r="K34" s="54">
        <f t="shared" si="3"/>
        <v>10000</v>
      </c>
      <c r="L34" s="14" t="s">
        <v>11</v>
      </c>
    </row>
    <row r="35" spans="1:12" ht="25.5" customHeight="1" x14ac:dyDescent="0.2">
      <c r="A35" s="7">
        <v>17</v>
      </c>
      <c r="B35" s="25" t="s">
        <v>62</v>
      </c>
      <c r="C35" s="26"/>
      <c r="D35" s="10">
        <v>3000</v>
      </c>
      <c r="E35" s="49">
        <f t="shared" si="4"/>
        <v>3000</v>
      </c>
      <c r="F35" s="13"/>
      <c r="G35" s="10"/>
      <c r="H35" s="54">
        <f t="shared" si="5"/>
        <v>0</v>
      </c>
      <c r="I35" s="13">
        <f t="shared" si="6"/>
        <v>0</v>
      </c>
      <c r="J35" s="10">
        <f t="shared" si="6"/>
        <v>3000</v>
      </c>
      <c r="K35" s="54">
        <f t="shared" si="6"/>
        <v>3000</v>
      </c>
      <c r="L35" s="14" t="s">
        <v>11</v>
      </c>
    </row>
    <row r="36" spans="1:12" ht="25.5" customHeight="1" x14ac:dyDescent="0.2">
      <c r="A36" s="7">
        <v>18</v>
      </c>
      <c r="B36" s="25" t="s">
        <v>57</v>
      </c>
      <c r="C36" s="26"/>
      <c r="D36" s="10"/>
      <c r="E36" s="49">
        <f t="shared" si="4"/>
        <v>0</v>
      </c>
      <c r="F36" s="13"/>
      <c r="G36" s="10"/>
      <c r="H36" s="54">
        <f t="shared" si="5"/>
        <v>0</v>
      </c>
      <c r="I36" s="13">
        <f t="shared" si="6"/>
        <v>0</v>
      </c>
      <c r="J36" s="10">
        <f t="shared" si="6"/>
        <v>0</v>
      </c>
      <c r="K36" s="54">
        <f t="shared" si="6"/>
        <v>0</v>
      </c>
      <c r="L36" s="14" t="s">
        <v>11</v>
      </c>
    </row>
    <row r="37" spans="1:12" s="34" customFormat="1" ht="25.5" customHeight="1" x14ac:dyDescent="0.2">
      <c r="A37" s="7">
        <v>19</v>
      </c>
      <c r="B37" s="25" t="s">
        <v>60</v>
      </c>
      <c r="C37" s="26">
        <v>2500</v>
      </c>
      <c r="D37" s="10"/>
      <c r="E37" s="49">
        <f t="shared" ref="E37" si="8">SUM(C37:D37)</f>
        <v>2500</v>
      </c>
      <c r="F37" s="13"/>
      <c r="G37" s="10"/>
      <c r="H37" s="54">
        <f t="shared" si="5"/>
        <v>0</v>
      </c>
      <c r="I37" s="13">
        <f t="shared" si="6"/>
        <v>2500</v>
      </c>
      <c r="J37" s="10">
        <f t="shared" si="6"/>
        <v>0</v>
      </c>
      <c r="K37" s="54">
        <f t="shared" si="6"/>
        <v>2500</v>
      </c>
      <c r="L37" s="14" t="s">
        <v>11</v>
      </c>
    </row>
    <row r="38" spans="1:12" s="34" customFormat="1" ht="25.5" customHeight="1" x14ac:dyDescent="0.2">
      <c r="A38" s="7">
        <v>20</v>
      </c>
      <c r="B38" s="25" t="s">
        <v>72</v>
      </c>
      <c r="C38" s="26"/>
      <c r="D38" s="10">
        <v>2000228</v>
      </c>
      <c r="E38" s="49">
        <f t="shared" ref="E38:E45" si="9">SUM(C38:D38)</f>
        <v>2000228</v>
      </c>
      <c r="F38" s="13"/>
      <c r="G38" s="10"/>
      <c r="H38" s="54">
        <f t="shared" ref="H38:H45" si="10">SUM(F38:G38)</f>
        <v>0</v>
      </c>
      <c r="I38" s="13">
        <f t="shared" ref="I38:I43" si="11">SUM(C38,F38)</f>
        <v>0</v>
      </c>
      <c r="J38" s="10">
        <f t="shared" ref="J38:J43" si="12">SUM(D38,G38)</f>
        <v>2000228</v>
      </c>
      <c r="K38" s="54">
        <f t="shared" ref="K38:K43" si="13">SUM(E38,H38)</f>
        <v>2000228</v>
      </c>
      <c r="L38" s="14" t="s">
        <v>10</v>
      </c>
    </row>
    <row r="39" spans="1:12" s="34" customFormat="1" ht="25.5" customHeight="1" x14ac:dyDescent="0.2">
      <c r="A39" s="7">
        <v>21</v>
      </c>
      <c r="B39" s="25" t="s">
        <v>73</v>
      </c>
      <c r="C39" s="26">
        <v>94863</v>
      </c>
      <c r="D39" s="10"/>
      <c r="E39" s="49">
        <f t="shared" si="9"/>
        <v>94863</v>
      </c>
      <c r="F39" s="13">
        <f>-48116+15489</f>
        <v>-32627</v>
      </c>
      <c r="G39" s="10"/>
      <c r="H39" s="54">
        <f t="shared" si="10"/>
        <v>-32627</v>
      </c>
      <c r="I39" s="13">
        <f t="shared" si="11"/>
        <v>62236</v>
      </c>
      <c r="J39" s="10">
        <f t="shared" si="12"/>
        <v>0</v>
      </c>
      <c r="K39" s="54">
        <f t="shared" si="13"/>
        <v>62236</v>
      </c>
      <c r="L39" s="14" t="s">
        <v>10</v>
      </c>
    </row>
    <row r="40" spans="1:12" s="34" customFormat="1" ht="25.5" customHeight="1" x14ac:dyDescent="0.2">
      <c r="A40" s="7">
        <v>22</v>
      </c>
      <c r="B40" s="36" t="s">
        <v>74</v>
      </c>
      <c r="C40" s="26">
        <v>27961</v>
      </c>
      <c r="D40" s="10"/>
      <c r="E40" s="49">
        <f t="shared" si="9"/>
        <v>27961</v>
      </c>
      <c r="F40" s="13"/>
      <c r="G40" s="10"/>
      <c r="H40" s="54">
        <f t="shared" si="10"/>
        <v>0</v>
      </c>
      <c r="I40" s="13">
        <f t="shared" si="11"/>
        <v>27961</v>
      </c>
      <c r="J40" s="10">
        <f t="shared" si="12"/>
        <v>0</v>
      </c>
      <c r="K40" s="54">
        <f t="shared" si="13"/>
        <v>27961</v>
      </c>
      <c r="L40" s="14" t="s">
        <v>10</v>
      </c>
    </row>
    <row r="41" spans="1:12" s="34" customFormat="1" ht="25.5" customHeight="1" x14ac:dyDescent="0.2">
      <c r="A41" s="7">
        <v>23</v>
      </c>
      <c r="B41" s="36" t="s">
        <v>75</v>
      </c>
      <c r="C41" s="26">
        <v>33959</v>
      </c>
      <c r="D41" s="10"/>
      <c r="E41" s="49">
        <f t="shared" si="9"/>
        <v>33959</v>
      </c>
      <c r="F41" s="13"/>
      <c r="G41" s="10"/>
      <c r="H41" s="54">
        <f t="shared" si="10"/>
        <v>0</v>
      </c>
      <c r="I41" s="13">
        <f t="shared" si="11"/>
        <v>33959</v>
      </c>
      <c r="J41" s="10">
        <f t="shared" si="12"/>
        <v>0</v>
      </c>
      <c r="K41" s="54">
        <f t="shared" si="13"/>
        <v>33959</v>
      </c>
      <c r="L41" s="14" t="s">
        <v>10</v>
      </c>
    </row>
    <row r="42" spans="1:12" s="34" customFormat="1" ht="25.5" customHeight="1" x14ac:dyDescent="0.2">
      <c r="A42" s="7">
        <v>24</v>
      </c>
      <c r="B42" s="36" t="s">
        <v>76</v>
      </c>
      <c r="C42" s="26">
        <v>58050</v>
      </c>
      <c r="D42" s="10"/>
      <c r="E42" s="49">
        <f t="shared" si="9"/>
        <v>58050</v>
      </c>
      <c r="F42" s="13">
        <f>-1222</f>
        <v>-1222</v>
      </c>
      <c r="G42" s="10"/>
      <c r="H42" s="54">
        <f t="shared" si="10"/>
        <v>-1222</v>
      </c>
      <c r="I42" s="13">
        <f t="shared" si="11"/>
        <v>56828</v>
      </c>
      <c r="J42" s="10">
        <f t="shared" si="12"/>
        <v>0</v>
      </c>
      <c r="K42" s="54">
        <f t="shared" si="13"/>
        <v>56828</v>
      </c>
      <c r="L42" s="14" t="s">
        <v>10</v>
      </c>
    </row>
    <row r="43" spans="1:12" s="34" customFormat="1" ht="40.5" customHeight="1" x14ac:dyDescent="0.2">
      <c r="A43" s="7">
        <v>25</v>
      </c>
      <c r="B43" s="58" t="s">
        <v>77</v>
      </c>
      <c r="C43" s="26"/>
      <c r="D43" s="10">
        <v>165708</v>
      </c>
      <c r="E43" s="49">
        <f t="shared" si="9"/>
        <v>165708</v>
      </c>
      <c r="F43" s="13"/>
      <c r="G43" s="10"/>
      <c r="H43" s="54">
        <f t="shared" si="10"/>
        <v>0</v>
      </c>
      <c r="I43" s="13">
        <f t="shared" si="11"/>
        <v>0</v>
      </c>
      <c r="J43" s="10">
        <f t="shared" si="12"/>
        <v>165708</v>
      </c>
      <c r="K43" s="54">
        <f t="shared" si="13"/>
        <v>165708</v>
      </c>
      <c r="L43" s="14" t="s">
        <v>10</v>
      </c>
    </row>
    <row r="44" spans="1:12" s="34" customFormat="1" ht="25.5" customHeight="1" x14ac:dyDescent="0.2">
      <c r="A44" s="7">
        <v>26</v>
      </c>
      <c r="B44" s="36" t="s">
        <v>79</v>
      </c>
      <c r="C44" s="26"/>
      <c r="D44" s="10"/>
      <c r="E44" s="49">
        <f t="shared" si="9"/>
        <v>0</v>
      </c>
      <c r="F44" s="13"/>
      <c r="G44" s="10"/>
      <c r="H44" s="54">
        <f t="shared" si="10"/>
        <v>0</v>
      </c>
      <c r="I44" s="13">
        <f t="shared" ref="I44:I45" si="14">SUM(C44,F44)</f>
        <v>0</v>
      </c>
      <c r="J44" s="10">
        <f t="shared" ref="J44:J45" si="15">SUM(D44,G44)</f>
        <v>0</v>
      </c>
      <c r="K44" s="54">
        <f t="shared" ref="K44:K45" si="16">SUM(E44,H44)</f>
        <v>0</v>
      </c>
      <c r="L44" s="14" t="s">
        <v>10</v>
      </c>
    </row>
    <row r="45" spans="1:12" s="34" customFormat="1" ht="25.5" customHeight="1" thickBot="1" x14ac:dyDescent="0.25">
      <c r="A45" s="7">
        <v>27</v>
      </c>
      <c r="B45" s="36" t="s">
        <v>81</v>
      </c>
      <c r="C45" s="26">
        <v>668</v>
      </c>
      <c r="D45" s="10"/>
      <c r="E45" s="49">
        <f t="shared" si="9"/>
        <v>668</v>
      </c>
      <c r="F45" s="13">
        <f>195</f>
        <v>195</v>
      </c>
      <c r="G45" s="10"/>
      <c r="H45" s="54">
        <f t="shared" si="10"/>
        <v>195</v>
      </c>
      <c r="I45" s="13">
        <f t="shared" si="14"/>
        <v>863</v>
      </c>
      <c r="J45" s="10">
        <f t="shared" si="15"/>
        <v>0</v>
      </c>
      <c r="K45" s="54">
        <f t="shared" si="16"/>
        <v>863</v>
      </c>
      <c r="L45" s="14" t="s">
        <v>10</v>
      </c>
    </row>
    <row r="46" spans="1:12" ht="25.5" customHeight="1" thickBot="1" x14ac:dyDescent="0.25">
      <c r="A46" s="16">
        <v>7201</v>
      </c>
      <c r="B46" s="17" t="s">
        <v>80</v>
      </c>
      <c r="C46" s="43">
        <f t="shared" ref="C46:K46" si="17">SUM(C18:C45)</f>
        <v>1161456</v>
      </c>
      <c r="D46" s="35">
        <f t="shared" si="17"/>
        <v>2530878</v>
      </c>
      <c r="E46" s="50">
        <f t="shared" si="17"/>
        <v>3692334</v>
      </c>
      <c r="F46" s="37">
        <f t="shared" si="17"/>
        <v>-50748</v>
      </c>
      <c r="G46" s="19">
        <f t="shared" si="17"/>
        <v>-33534</v>
      </c>
      <c r="H46" s="30">
        <f t="shared" si="17"/>
        <v>-84282</v>
      </c>
      <c r="I46" s="37">
        <f t="shared" si="17"/>
        <v>1110708</v>
      </c>
      <c r="J46" s="19">
        <f t="shared" si="17"/>
        <v>2497344</v>
      </c>
      <c r="K46" s="30">
        <f t="shared" si="17"/>
        <v>3608052</v>
      </c>
      <c r="L46" s="20"/>
    </row>
    <row r="47" spans="1:12" ht="15" customHeight="1" x14ac:dyDescent="0.2">
      <c r="A47" s="8"/>
      <c r="B47" s="12"/>
      <c r="C47" s="41"/>
      <c r="D47" s="42"/>
      <c r="E47" s="51"/>
      <c r="F47" s="55"/>
      <c r="G47" s="23"/>
      <c r="H47" s="56"/>
      <c r="I47" s="55"/>
      <c r="J47" s="23"/>
      <c r="K47" s="56"/>
      <c r="L47" s="11"/>
    </row>
    <row r="48" spans="1:12" ht="25.5" customHeight="1" x14ac:dyDescent="0.2">
      <c r="A48" s="8">
        <v>7203</v>
      </c>
      <c r="B48" s="29" t="s">
        <v>30</v>
      </c>
      <c r="C48" s="13"/>
      <c r="D48" s="27"/>
      <c r="E48" s="51"/>
      <c r="F48" s="55"/>
      <c r="G48" s="23"/>
      <c r="H48" s="56"/>
      <c r="I48" s="55"/>
      <c r="J48" s="23"/>
      <c r="K48" s="56"/>
      <c r="L48" s="14"/>
    </row>
    <row r="49" spans="1:12" s="21" customFormat="1" ht="22.5" customHeight="1" thickBot="1" x14ac:dyDescent="0.25">
      <c r="A49" s="7">
        <v>1</v>
      </c>
      <c r="B49" s="25" t="s">
        <v>31</v>
      </c>
      <c r="C49" s="13">
        <v>90000</v>
      </c>
      <c r="D49" s="27">
        <v>100000</v>
      </c>
      <c r="E49" s="51">
        <f>SUM(C49:D49)</f>
        <v>190000</v>
      </c>
      <c r="F49" s="13"/>
      <c r="G49" s="10"/>
      <c r="H49" s="54">
        <f>SUM(F49:G49)</f>
        <v>0</v>
      </c>
      <c r="I49" s="13">
        <f>SUM(C49,F49)</f>
        <v>90000</v>
      </c>
      <c r="J49" s="10">
        <f t="shared" ref="J49:K49" si="18">SUM(D49,G49)</f>
        <v>100000</v>
      </c>
      <c r="K49" s="54">
        <f t="shared" si="18"/>
        <v>190000</v>
      </c>
      <c r="L49" s="14" t="s">
        <v>10</v>
      </c>
    </row>
    <row r="50" spans="1:12" s="34" customFormat="1" ht="19.5" thickBot="1" x14ac:dyDescent="0.25">
      <c r="A50" s="16">
        <v>7203</v>
      </c>
      <c r="B50" s="17" t="s">
        <v>35</v>
      </c>
      <c r="C50" s="43">
        <f>SUM(C49)</f>
        <v>90000</v>
      </c>
      <c r="D50" s="35">
        <f>SUM(D49)</f>
        <v>100000</v>
      </c>
      <c r="E50" s="50">
        <f>SUM(C50:D50)</f>
        <v>190000</v>
      </c>
      <c r="F50" s="37">
        <f>SUM(F49)</f>
        <v>0</v>
      </c>
      <c r="G50" s="19">
        <f t="shared" ref="G50:H50" si="19">SUM(G49)</f>
        <v>0</v>
      </c>
      <c r="H50" s="30">
        <f t="shared" si="19"/>
        <v>0</v>
      </c>
      <c r="I50" s="37">
        <f t="shared" ref="I50" si="20">SUM(I49)</f>
        <v>90000</v>
      </c>
      <c r="J50" s="19">
        <f t="shared" ref="J50" si="21">SUM(J49)</f>
        <v>100000</v>
      </c>
      <c r="K50" s="30">
        <f t="shared" ref="K50" si="22">SUM(K49)</f>
        <v>190000</v>
      </c>
      <c r="L50" s="20"/>
    </row>
    <row r="51" spans="1:12" s="34" customFormat="1" ht="38.25" thickBot="1" x14ac:dyDescent="0.25">
      <c r="A51" s="31">
        <v>7200</v>
      </c>
      <c r="B51" s="32" t="s">
        <v>32</v>
      </c>
      <c r="C51" s="46">
        <f>C46+C50</f>
        <v>1251456</v>
      </c>
      <c r="D51" s="45">
        <f>D46+D50</f>
        <v>2630878</v>
      </c>
      <c r="E51" s="50">
        <f>SUM(C51:D51)</f>
        <v>3882334</v>
      </c>
      <c r="F51" s="37">
        <f>SUM(F46,F50)</f>
        <v>-50748</v>
      </c>
      <c r="G51" s="19">
        <f t="shared" ref="G51:K51" si="23">SUM(G46,G50)</f>
        <v>-33534</v>
      </c>
      <c r="H51" s="30">
        <f t="shared" si="23"/>
        <v>-84282</v>
      </c>
      <c r="I51" s="37">
        <f t="shared" si="23"/>
        <v>1200708</v>
      </c>
      <c r="J51" s="19">
        <f t="shared" si="23"/>
        <v>2597344</v>
      </c>
      <c r="K51" s="30">
        <f t="shared" si="23"/>
        <v>3798052</v>
      </c>
      <c r="L51" s="20"/>
    </row>
    <row r="52" spans="1:12" ht="25.5" customHeight="1" x14ac:dyDescent="0.2">
      <c r="A52" s="7"/>
      <c r="B52" s="25"/>
      <c r="C52" s="13"/>
      <c r="D52" s="27"/>
      <c r="E52" s="51"/>
      <c r="F52" s="55"/>
      <c r="G52" s="23"/>
      <c r="H52" s="56"/>
      <c r="I52" s="55"/>
      <c r="J52" s="23"/>
      <c r="K52" s="56"/>
      <c r="L52" s="11"/>
    </row>
    <row r="53" spans="1:12" ht="25.5" customHeight="1" x14ac:dyDescent="0.2">
      <c r="A53" s="8">
        <v>7302</v>
      </c>
      <c r="B53" s="29" t="s">
        <v>49</v>
      </c>
      <c r="C53" s="15"/>
      <c r="D53" s="23"/>
      <c r="E53" s="51"/>
      <c r="F53" s="55"/>
      <c r="G53" s="23"/>
      <c r="H53" s="56"/>
      <c r="I53" s="55"/>
      <c r="J53" s="23"/>
      <c r="K53" s="56"/>
      <c r="L53" s="11"/>
    </row>
    <row r="54" spans="1:12" x14ac:dyDescent="0.2">
      <c r="A54" s="7">
        <v>1</v>
      </c>
      <c r="B54" s="25" t="s">
        <v>33</v>
      </c>
      <c r="C54" s="26"/>
      <c r="D54" s="27"/>
      <c r="E54" s="51">
        <f t="shared" ref="E54:E55" si="24">SUM(C54:D54)</f>
        <v>0</v>
      </c>
      <c r="F54" s="13"/>
      <c r="G54" s="10"/>
      <c r="H54" s="54">
        <f>SUM(F54:G54)</f>
        <v>0</v>
      </c>
      <c r="I54" s="13">
        <f>SUM(C54,F54)</f>
        <v>0</v>
      </c>
      <c r="J54" s="10">
        <f t="shared" ref="J54:K58" si="25">SUM(D54,G54)</f>
        <v>0</v>
      </c>
      <c r="K54" s="54">
        <f t="shared" si="25"/>
        <v>0</v>
      </c>
      <c r="L54" s="14" t="s">
        <v>11</v>
      </c>
    </row>
    <row r="55" spans="1:12" s="21" customFormat="1" ht="22.5" customHeight="1" x14ac:dyDescent="0.2">
      <c r="A55" s="7">
        <v>2</v>
      </c>
      <c r="B55" s="25" t="s">
        <v>34</v>
      </c>
      <c r="C55" s="26"/>
      <c r="D55" s="27"/>
      <c r="E55" s="51">
        <f t="shared" si="24"/>
        <v>0</v>
      </c>
      <c r="F55" s="13"/>
      <c r="G55" s="10"/>
      <c r="H55" s="54">
        <f t="shared" ref="H55:H58" si="26">SUM(F55:G55)</f>
        <v>0</v>
      </c>
      <c r="I55" s="13">
        <f t="shared" ref="I55:I58" si="27">SUM(C55,F55)</f>
        <v>0</v>
      </c>
      <c r="J55" s="10">
        <f t="shared" si="25"/>
        <v>0</v>
      </c>
      <c r="K55" s="54">
        <f t="shared" si="25"/>
        <v>0</v>
      </c>
      <c r="L55" s="14" t="s">
        <v>11</v>
      </c>
    </row>
    <row r="56" spans="1:12" x14ac:dyDescent="0.2">
      <c r="A56" s="7">
        <v>3</v>
      </c>
      <c r="B56" s="25" t="s">
        <v>25</v>
      </c>
      <c r="C56" s="26"/>
      <c r="D56" s="27"/>
      <c r="E56" s="51">
        <f>SUM(C56:D56)</f>
        <v>0</v>
      </c>
      <c r="F56" s="13"/>
      <c r="G56" s="10"/>
      <c r="H56" s="54">
        <f t="shared" si="26"/>
        <v>0</v>
      </c>
      <c r="I56" s="13">
        <f t="shared" si="27"/>
        <v>0</v>
      </c>
      <c r="J56" s="10">
        <f t="shared" si="25"/>
        <v>0</v>
      </c>
      <c r="K56" s="54">
        <f t="shared" si="25"/>
        <v>0</v>
      </c>
      <c r="L56" s="14" t="s">
        <v>11</v>
      </c>
    </row>
    <row r="57" spans="1:12" x14ac:dyDescent="0.2">
      <c r="A57" s="7">
        <v>4</v>
      </c>
      <c r="B57" s="25" t="s">
        <v>3</v>
      </c>
      <c r="C57" s="13"/>
      <c r="D57" s="27"/>
      <c r="E57" s="51">
        <f t="shared" ref="E57:E58" si="28">SUM(C57:D57)</f>
        <v>0</v>
      </c>
      <c r="F57" s="13"/>
      <c r="G57" s="10"/>
      <c r="H57" s="54">
        <f t="shared" si="26"/>
        <v>0</v>
      </c>
      <c r="I57" s="13">
        <f t="shared" si="27"/>
        <v>0</v>
      </c>
      <c r="J57" s="10">
        <f t="shared" si="25"/>
        <v>0</v>
      </c>
      <c r="K57" s="54">
        <f t="shared" si="25"/>
        <v>0</v>
      </c>
      <c r="L57" s="14" t="s">
        <v>11</v>
      </c>
    </row>
    <row r="58" spans="1:12" ht="19.5" thickBot="1" x14ac:dyDescent="0.25">
      <c r="A58" s="7">
        <v>5</v>
      </c>
      <c r="B58" s="25" t="s">
        <v>45</v>
      </c>
      <c r="C58" s="13">
        <v>4000</v>
      </c>
      <c r="D58" s="27"/>
      <c r="E58" s="51">
        <f t="shared" si="28"/>
        <v>4000</v>
      </c>
      <c r="F58" s="13"/>
      <c r="G58" s="10"/>
      <c r="H58" s="54">
        <f t="shared" si="26"/>
        <v>0</v>
      </c>
      <c r="I58" s="13">
        <f t="shared" si="27"/>
        <v>4000</v>
      </c>
      <c r="J58" s="10">
        <f t="shared" si="25"/>
        <v>0</v>
      </c>
      <c r="K58" s="54">
        <f t="shared" si="25"/>
        <v>4000</v>
      </c>
      <c r="L58" s="14" t="s">
        <v>11</v>
      </c>
    </row>
    <row r="59" spans="1:12" s="21" customFormat="1" ht="38.25" thickBot="1" x14ac:dyDescent="0.25">
      <c r="A59" s="16">
        <v>7302</v>
      </c>
      <c r="B59" s="32" t="s">
        <v>63</v>
      </c>
      <c r="C59" s="43">
        <f>SUM(C54:C58)</f>
        <v>4000</v>
      </c>
      <c r="D59" s="35">
        <f>SUM(D54:D58)</f>
        <v>0</v>
      </c>
      <c r="E59" s="47">
        <f>SUM(E54:E58)</f>
        <v>4000</v>
      </c>
      <c r="F59" s="43">
        <f t="shared" ref="F59:K59" si="29">SUM(F54:F58)</f>
        <v>0</v>
      </c>
      <c r="G59" s="35">
        <f t="shared" si="29"/>
        <v>0</v>
      </c>
      <c r="H59" s="57">
        <f t="shared" si="29"/>
        <v>0</v>
      </c>
      <c r="I59" s="43">
        <f t="shared" si="29"/>
        <v>4000</v>
      </c>
      <c r="J59" s="35">
        <f t="shared" si="29"/>
        <v>0</v>
      </c>
      <c r="K59" s="57">
        <f t="shared" si="29"/>
        <v>4000</v>
      </c>
      <c r="L59" s="20"/>
    </row>
    <row r="60" spans="1:12" x14ac:dyDescent="0.2">
      <c r="A60" s="7"/>
      <c r="B60" s="36"/>
      <c r="C60" s="26"/>
      <c r="D60" s="23"/>
      <c r="E60" s="51"/>
      <c r="F60" s="55"/>
      <c r="G60" s="23"/>
      <c r="H60" s="56"/>
      <c r="I60" s="55"/>
      <c r="J60" s="23"/>
      <c r="K60" s="56"/>
      <c r="L60" s="11"/>
    </row>
    <row r="61" spans="1:12" x14ac:dyDescent="0.2">
      <c r="A61" s="8">
        <v>7303</v>
      </c>
      <c r="B61" s="29" t="s">
        <v>50</v>
      </c>
      <c r="C61" s="15"/>
      <c r="D61" s="23"/>
      <c r="E61" s="51"/>
      <c r="F61" s="55"/>
      <c r="G61" s="23"/>
      <c r="H61" s="56"/>
      <c r="I61" s="55"/>
      <c r="J61" s="23"/>
      <c r="K61" s="56"/>
      <c r="L61" s="11"/>
    </row>
    <row r="62" spans="1:12" ht="25.5" customHeight="1" x14ac:dyDescent="0.2">
      <c r="A62" s="7">
        <v>1</v>
      </c>
      <c r="B62" s="25" t="s">
        <v>26</v>
      </c>
      <c r="C62" s="13">
        <v>2642</v>
      </c>
      <c r="D62" s="27"/>
      <c r="E62" s="51">
        <f t="shared" ref="E62:E64" si="30">SUM(C62:D62)</f>
        <v>2642</v>
      </c>
      <c r="F62" s="13"/>
      <c r="G62" s="10"/>
      <c r="H62" s="54">
        <f>SUM(F62:G62)</f>
        <v>0</v>
      </c>
      <c r="I62" s="13">
        <f>SUM(C62,F62)</f>
        <v>2642</v>
      </c>
      <c r="J62" s="10">
        <f t="shared" ref="J62:K64" si="31">SUM(D62,G62)</f>
        <v>0</v>
      </c>
      <c r="K62" s="54">
        <f t="shared" si="31"/>
        <v>2642</v>
      </c>
      <c r="L62" s="14" t="s">
        <v>11</v>
      </c>
    </row>
    <row r="63" spans="1:12" x14ac:dyDescent="0.2">
      <c r="A63" s="7">
        <v>2</v>
      </c>
      <c r="B63" s="25" t="s">
        <v>46</v>
      </c>
      <c r="C63" s="40">
        <v>3000</v>
      </c>
      <c r="D63" s="10"/>
      <c r="E63" s="51">
        <f t="shared" si="30"/>
        <v>3000</v>
      </c>
      <c r="F63" s="13">
        <f>3000</f>
        <v>3000</v>
      </c>
      <c r="G63" s="10"/>
      <c r="H63" s="54">
        <f t="shared" ref="H63:H64" si="32">SUM(F63:G63)</f>
        <v>3000</v>
      </c>
      <c r="I63" s="13">
        <f t="shared" ref="I63:I64" si="33">SUM(C63,F63)</f>
        <v>6000</v>
      </c>
      <c r="J63" s="10">
        <f t="shared" si="31"/>
        <v>0</v>
      </c>
      <c r="K63" s="54">
        <f t="shared" si="31"/>
        <v>6000</v>
      </c>
      <c r="L63" s="14" t="s">
        <v>11</v>
      </c>
    </row>
    <row r="64" spans="1:12" ht="38.25" thickBot="1" x14ac:dyDescent="0.25">
      <c r="A64" s="7">
        <v>3</v>
      </c>
      <c r="B64" s="25" t="s">
        <v>27</v>
      </c>
      <c r="C64" s="40">
        <v>920</v>
      </c>
      <c r="D64" s="39"/>
      <c r="E64" s="51">
        <f t="shared" si="30"/>
        <v>920</v>
      </c>
      <c r="F64" s="13"/>
      <c r="G64" s="10"/>
      <c r="H64" s="54">
        <f t="shared" si="32"/>
        <v>0</v>
      </c>
      <c r="I64" s="13">
        <f t="shared" si="33"/>
        <v>920</v>
      </c>
      <c r="J64" s="10">
        <f t="shared" si="31"/>
        <v>0</v>
      </c>
      <c r="K64" s="54">
        <f t="shared" si="31"/>
        <v>920</v>
      </c>
      <c r="L64" s="14" t="s">
        <v>11</v>
      </c>
    </row>
    <row r="65" spans="1:12" ht="25.5" customHeight="1" thickBot="1" x14ac:dyDescent="0.25">
      <c r="A65" s="16">
        <v>7303</v>
      </c>
      <c r="B65" s="17" t="s">
        <v>64</v>
      </c>
      <c r="C65" s="43">
        <f>SUM(C62:C64)</f>
        <v>6562</v>
      </c>
      <c r="D65" s="35">
        <f t="shared" ref="D65:K65" si="34">SUM(D62:D64)</f>
        <v>0</v>
      </c>
      <c r="E65" s="47">
        <f t="shared" si="34"/>
        <v>6562</v>
      </c>
      <c r="F65" s="43">
        <f t="shared" si="34"/>
        <v>3000</v>
      </c>
      <c r="G65" s="35">
        <f t="shared" si="34"/>
        <v>0</v>
      </c>
      <c r="H65" s="57">
        <f t="shared" si="34"/>
        <v>3000</v>
      </c>
      <c r="I65" s="43">
        <f t="shared" si="34"/>
        <v>9562</v>
      </c>
      <c r="J65" s="35">
        <f t="shared" si="34"/>
        <v>0</v>
      </c>
      <c r="K65" s="57">
        <f t="shared" si="34"/>
        <v>9562</v>
      </c>
      <c r="L65" s="20"/>
    </row>
    <row r="66" spans="1:12" s="21" customFormat="1" ht="22.5" customHeight="1" thickBot="1" x14ac:dyDescent="0.25">
      <c r="A66" s="7"/>
      <c r="B66" s="25"/>
      <c r="C66" s="28"/>
      <c r="D66" s="44"/>
      <c r="E66" s="51"/>
      <c r="F66" s="55"/>
      <c r="G66" s="23"/>
      <c r="H66" s="56"/>
      <c r="I66" s="55"/>
      <c r="J66" s="23"/>
      <c r="K66" s="56"/>
      <c r="L66" s="11"/>
    </row>
    <row r="67" spans="1:12" s="38" customFormat="1" ht="42.75" customHeight="1" thickBot="1" x14ac:dyDescent="0.25">
      <c r="A67" s="8">
        <v>7305</v>
      </c>
      <c r="B67" s="29" t="s">
        <v>4</v>
      </c>
      <c r="C67" s="26"/>
      <c r="D67" s="23"/>
      <c r="E67" s="51"/>
      <c r="F67" s="55"/>
      <c r="G67" s="23"/>
      <c r="H67" s="56"/>
      <c r="I67" s="55"/>
      <c r="J67" s="23"/>
      <c r="K67" s="56"/>
      <c r="L67" s="11"/>
    </row>
    <row r="68" spans="1:12" s="34" customFormat="1" ht="19.5" customHeight="1" x14ac:dyDescent="0.2">
      <c r="A68" s="7">
        <v>1</v>
      </c>
      <c r="B68" s="25" t="s">
        <v>36</v>
      </c>
      <c r="C68" s="13"/>
      <c r="D68" s="10">
        <v>545846</v>
      </c>
      <c r="E68" s="51">
        <f t="shared" ref="E68:E69" si="35">SUM(C68:D68)</f>
        <v>545846</v>
      </c>
      <c r="F68" s="13"/>
      <c r="G68" s="10">
        <f>-34787-46173-39617</f>
        <v>-120577</v>
      </c>
      <c r="H68" s="54">
        <f>SUM(F68:G68)</f>
        <v>-120577</v>
      </c>
      <c r="I68" s="13">
        <f>SUM(C68,F68)</f>
        <v>0</v>
      </c>
      <c r="J68" s="10">
        <f t="shared" ref="J68:K70" si="36">SUM(D68,G68)</f>
        <v>425269</v>
      </c>
      <c r="K68" s="54">
        <f t="shared" si="36"/>
        <v>425269</v>
      </c>
      <c r="L68" s="14" t="s">
        <v>11</v>
      </c>
    </row>
    <row r="69" spans="1:12" ht="19.5" customHeight="1" x14ac:dyDescent="0.2">
      <c r="A69" s="7">
        <v>2</v>
      </c>
      <c r="B69" s="25" t="s">
        <v>58</v>
      </c>
      <c r="C69" s="13"/>
      <c r="D69" s="10">
        <v>4228</v>
      </c>
      <c r="E69" s="51">
        <f t="shared" si="35"/>
        <v>4228</v>
      </c>
      <c r="F69" s="13"/>
      <c r="G69" s="10"/>
      <c r="H69" s="54">
        <f t="shared" ref="H69:H70" si="37">SUM(F69:G69)</f>
        <v>0</v>
      </c>
      <c r="I69" s="13">
        <f t="shared" ref="I69:I70" si="38">SUM(C69,F69)</f>
        <v>0</v>
      </c>
      <c r="J69" s="10">
        <f t="shared" si="36"/>
        <v>4228</v>
      </c>
      <c r="K69" s="54">
        <f t="shared" si="36"/>
        <v>4228</v>
      </c>
      <c r="L69" s="14" t="s">
        <v>11</v>
      </c>
    </row>
    <row r="70" spans="1:12" ht="19.5" customHeight="1" thickBot="1" x14ac:dyDescent="0.25">
      <c r="A70" s="7">
        <v>3</v>
      </c>
      <c r="B70" s="25" t="s">
        <v>78</v>
      </c>
      <c r="C70" s="13"/>
      <c r="D70" s="10">
        <v>52260</v>
      </c>
      <c r="E70" s="51">
        <f t="shared" ref="E70" si="39">SUM(C70:D70)</f>
        <v>52260</v>
      </c>
      <c r="F70" s="13"/>
      <c r="G70" s="10">
        <f>-11090-4720-2840</f>
        <v>-18650</v>
      </c>
      <c r="H70" s="54">
        <f t="shared" si="37"/>
        <v>-18650</v>
      </c>
      <c r="I70" s="13">
        <f t="shared" si="38"/>
        <v>0</v>
      </c>
      <c r="J70" s="10">
        <f t="shared" si="36"/>
        <v>33610</v>
      </c>
      <c r="K70" s="54">
        <f t="shared" si="36"/>
        <v>33610</v>
      </c>
      <c r="L70" s="14" t="s">
        <v>11</v>
      </c>
    </row>
    <row r="71" spans="1:12" ht="25.5" customHeight="1" thickBot="1" x14ac:dyDescent="0.25">
      <c r="A71" s="16">
        <v>7305</v>
      </c>
      <c r="B71" s="17" t="s">
        <v>65</v>
      </c>
      <c r="C71" s="18">
        <f>SUM(C68:C70)</f>
        <v>0</v>
      </c>
      <c r="D71" s="35">
        <f>SUM(D68:D70)</f>
        <v>602334</v>
      </c>
      <c r="E71" s="52">
        <f>SUM(E68:E70)</f>
        <v>602334</v>
      </c>
      <c r="F71" s="37">
        <f>SUM(F68:F70)</f>
        <v>0</v>
      </c>
      <c r="G71" s="19">
        <f t="shared" ref="G71:K71" si="40">SUM(G68:G70)</f>
        <v>-139227</v>
      </c>
      <c r="H71" s="30">
        <f t="shared" si="40"/>
        <v>-139227</v>
      </c>
      <c r="I71" s="37">
        <f t="shared" si="40"/>
        <v>0</v>
      </c>
      <c r="J71" s="19">
        <f t="shared" si="40"/>
        <v>463107</v>
      </c>
      <c r="K71" s="30">
        <f t="shared" si="40"/>
        <v>463107</v>
      </c>
      <c r="L71" s="20"/>
    </row>
    <row r="72" spans="1:12" s="21" customFormat="1" ht="22.5" customHeight="1" x14ac:dyDescent="0.2">
      <c r="A72" s="7"/>
      <c r="B72" s="9"/>
      <c r="C72" s="15"/>
      <c r="D72" s="10"/>
      <c r="E72" s="51"/>
      <c r="F72" s="55"/>
      <c r="G72" s="23"/>
      <c r="H72" s="56"/>
      <c r="I72" s="55"/>
      <c r="J72" s="23"/>
      <c r="K72" s="56"/>
      <c r="L72" s="11"/>
    </row>
    <row r="73" spans="1:12" s="24" customFormat="1" ht="22.5" customHeight="1" thickBot="1" x14ac:dyDescent="0.25">
      <c r="A73" s="8">
        <v>7306</v>
      </c>
      <c r="B73" s="29" t="s">
        <v>5</v>
      </c>
      <c r="C73" s="15"/>
      <c r="D73" s="10"/>
      <c r="E73" s="51"/>
      <c r="F73" s="55"/>
      <c r="G73" s="23"/>
      <c r="H73" s="56"/>
      <c r="I73" s="55"/>
      <c r="J73" s="23"/>
      <c r="K73" s="56"/>
      <c r="L73" s="11"/>
    </row>
    <row r="74" spans="1:12" s="38" customFormat="1" ht="19.5" customHeight="1" thickBot="1" x14ac:dyDescent="0.25">
      <c r="A74" s="7">
        <v>1</v>
      </c>
      <c r="B74" s="25" t="s">
        <v>6</v>
      </c>
      <c r="C74" s="13">
        <v>3830</v>
      </c>
      <c r="D74" s="27"/>
      <c r="E74" s="51">
        <f t="shared" ref="E74:E78" si="41">SUM(C74:D74)</f>
        <v>3830</v>
      </c>
      <c r="F74" s="13">
        <f>-1075</f>
        <v>-1075</v>
      </c>
      <c r="G74" s="10"/>
      <c r="H74" s="54">
        <f>SUM(F74:G74)</f>
        <v>-1075</v>
      </c>
      <c r="I74" s="13">
        <f>SUM(C74,F74)</f>
        <v>2755</v>
      </c>
      <c r="J74" s="10">
        <f t="shared" ref="J74:K78" si="42">SUM(D74,G74)</f>
        <v>0</v>
      </c>
      <c r="K74" s="54">
        <f t="shared" si="42"/>
        <v>2755</v>
      </c>
      <c r="L74" s="14" t="s">
        <v>11</v>
      </c>
    </row>
    <row r="75" spans="1:12" ht="19.5" customHeight="1" x14ac:dyDescent="0.2">
      <c r="A75" s="7">
        <v>2</v>
      </c>
      <c r="B75" s="25" t="s">
        <v>59</v>
      </c>
      <c r="C75" s="13"/>
      <c r="D75" s="27">
        <v>9000</v>
      </c>
      <c r="E75" s="51">
        <f t="shared" si="41"/>
        <v>9000</v>
      </c>
      <c r="F75" s="13"/>
      <c r="G75" s="10"/>
      <c r="H75" s="54">
        <f t="shared" ref="H75:H78" si="43">SUM(F75:G75)</f>
        <v>0</v>
      </c>
      <c r="I75" s="13">
        <f t="shared" ref="I75:I78" si="44">SUM(C75,F75)</f>
        <v>0</v>
      </c>
      <c r="J75" s="10">
        <f t="shared" si="42"/>
        <v>9000</v>
      </c>
      <c r="K75" s="54">
        <f t="shared" si="42"/>
        <v>9000</v>
      </c>
      <c r="L75" s="14" t="s">
        <v>11</v>
      </c>
    </row>
    <row r="76" spans="1:12" ht="19.5" customHeight="1" x14ac:dyDescent="0.2">
      <c r="A76" s="7">
        <v>3</v>
      </c>
      <c r="B76" s="25" t="s">
        <v>24</v>
      </c>
      <c r="C76" s="13"/>
      <c r="D76" s="27">
        <v>18000</v>
      </c>
      <c r="E76" s="51">
        <f t="shared" si="41"/>
        <v>18000</v>
      </c>
      <c r="F76" s="13"/>
      <c r="G76" s="10"/>
      <c r="H76" s="54">
        <f t="shared" si="43"/>
        <v>0</v>
      </c>
      <c r="I76" s="13">
        <f t="shared" si="44"/>
        <v>0</v>
      </c>
      <c r="J76" s="10">
        <f t="shared" si="42"/>
        <v>18000</v>
      </c>
      <c r="K76" s="54">
        <f t="shared" si="42"/>
        <v>18000</v>
      </c>
      <c r="L76" s="14" t="s">
        <v>11</v>
      </c>
    </row>
    <row r="77" spans="1:12" ht="19.5" customHeight="1" x14ac:dyDescent="0.2">
      <c r="A77" s="7">
        <v>4</v>
      </c>
      <c r="B77" s="25" t="s">
        <v>47</v>
      </c>
      <c r="C77" s="13"/>
      <c r="D77" s="27">
        <v>3700</v>
      </c>
      <c r="E77" s="51">
        <f t="shared" si="41"/>
        <v>3700</v>
      </c>
      <c r="F77" s="13"/>
      <c r="G77" s="10">
        <f>-868</f>
        <v>-868</v>
      </c>
      <c r="H77" s="54">
        <f t="shared" si="43"/>
        <v>-868</v>
      </c>
      <c r="I77" s="13">
        <f t="shared" si="44"/>
        <v>0</v>
      </c>
      <c r="J77" s="10">
        <f t="shared" si="42"/>
        <v>2832</v>
      </c>
      <c r="K77" s="54">
        <f t="shared" si="42"/>
        <v>2832</v>
      </c>
      <c r="L77" s="14" t="s">
        <v>11</v>
      </c>
    </row>
    <row r="78" spans="1:12" ht="19.5" customHeight="1" thickBot="1" x14ac:dyDescent="0.25">
      <c r="A78" s="7">
        <v>5</v>
      </c>
      <c r="B78" s="25" t="s">
        <v>48</v>
      </c>
      <c r="C78" s="40">
        <v>2000</v>
      </c>
      <c r="D78" s="10"/>
      <c r="E78" s="51">
        <f t="shared" si="41"/>
        <v>2000</v>
      </c>
      <c r="F78" s="13"/>
      <c r="G78" s="10"/>
      <c r="H78" s="54">
        <f t="shared" si="43"/>
        <v>0</v>
      </c>
      <c r="I78" s="13">
        <f t="shared" si="44"/>
        <v>2000</v>
      </c>
      <c r="J78" s="10">
        <f t="shared" si="42"/>
        <v>0</v>
      </c>
      <c r="K78" s="54">
        <f t="shared" si="42"/>
        <v>2000</v>
      </c>
      <c r="L78" s="14" t="s">
        <v>11</v>
      </c>
    </row>
    <row r="79" spans="1:12" ht="19.5" thickBot="1" x14ac:dyDescent="0.25">
      <c r="A79" s="16">
        <v>7306</v>
      </c>
      <c r="B79" s="17" t="s">
        <v>42</v>
      </c>
      <c r="C79" s="18">
        <f>SUM(C74:C78)</f>
        <v>5830</v>
      </c>
      <c r="D79" s="18">
        <f>SUM(D74:D78)</f>
        <v>30700</v>
      </c>
      <c r="E79" s="18">
        <f>SUM(E74:E78)</f>
        <v>36530</v>
      </c>
      <c r="F79" s="43">
        <f t="shared" ref="F79:J79" si="45">SUM(F74:F78)</f>
        <v>-1075</v>
      </c>
      <c r="G79" s="35">
        <f t="shared" si="45"/>
        <v>-868</v>
      </c>
      <c r="H79" s="57">
        <f t="shared" si="45"/>
        <v>-1943</v>
      </c>
      <c r="I79" s="43">
        <f t="shared" si="45"/>
        <v>4755</v>
      </c>
      <c r="J79" s="35">
        <f t="shared" si="45"/>
        <v>29832</v>
      </c>
      <c r="K79" s="57">
        <f>SUM(K74:K78)</f>
        <v>34587</v>
      </c>
      <c r="L79" s="20"/>
    </row>
    <row r="80" spans="1:12" ht="38.25" thickBot="1" x14ac:dyDescent="0.25">
      <c r="A80" s="16">
        <v>7300</v>
      </c>
      <c r="B80" s="32" t="s">
        <v>18</v>
      </c>
      <c r="C80" s="37">
        <f>C59+C65+C71+C79</f>
        <v>16392</v>
      </c>
      <c r="D80" s="19">
        <f>D59+D65+D71+D79</f>
        <v>633034</v>
      </c>
      <c r="E80" s="50">
        <f>SUM(C80:D80)</f>
        <v>649426</v>
      </c>
      <c r="F80" s="37">
        <f>F59+F65+F71+F79</f>
        <v>1925</v>
      </c>
      <c r="G80" s="19">
        <f t="shared" ref="G80:K80" si="46">G59+G65+G71+G79</f>
        <v>-140095</v>
      </c>
      <c r="H80" s="30">
        <f t="shared" si="46"/>
        <v>-138170</v>
      </c>
      <c r="I80" s="37">
        <f t="shared" si="46"/>
        <v>18317</v>
      </c>
      <c r="J80" s="19">
        <f t="shared" si="46"/>
        <v>492939</v>
      </c>
      <c r="K80" s="30">
        <f t="shared" si="46"/>
        <v>511256</v>
      </c>
      <c r="L80" s="20"/>
    </row>
    <row r="81" spans="1:12" ht="38.25" thickBot="1" x14ac:dyDescent="0.25">
      <c r="A81" s="16" t="s">
        <v>23</v>
      </c>
      <c r="B81" s="32" t="s">
        <v>22</v>
      </c>
      <c r="C81" s="37">
        <f>C51+C80</f>
        <v>1267848</v>
      </c>
      <c r="D81" s="19">
        <f>D51+D80</f>
        <v>3263912</v>
      </c>
      <c r="E81" s="50">
        <f>SUM(C81:D81)</f>
        <v>4531760</v>
      </c>
      <c r="F81" s="37">
        <f>F51+F80</f>
        <v>-48823</v>
      </c>
      <c r="G81" s="19">
        <f t="shared" ref="G81:K81" si="47">G51+G80</f>
        <v>-173629</v>
      </c>
      <c r="H81" s="30">
        <f t="shared" si="47"/>
        <v>-222452</v>
      </c>
      <c r="I81" s="37">
        <f t="shared" si="47"/>
        <v>1219025</v>
      </c>
      <c r="J81" s="19">
        <f t="shared" si="47"/>
        <v>3090283</v>
      </c>
      <c r="K81" s="30">
        <f t="shared" si="47"/>
        <v>4309308</v>
      </c>
      <c r="L81" s="20"/>
    </row>
    <row r="82" spans="1:12" ht="19.5" thickBot="1" x14ac:dyDescent="0.25">
      <c r="A82" s="8"/>
      <c r="B82" s="29"/>
      <c r="C82" s="15"/>
      <c r="D82" s="10"/>
      <c r="E82" s="51"/>
      <c r="F82" s="55"/>
      <c r="G82" s="23"/>
      <c r="H82" s="56"/>
      <c r="I82" s="55"/>
      <c r="J82" s="23"/>
      <c r="K82" s="56"/>
      <c r="L82" s="11"/>
    </row>
    <row r="83" spans="1:12" ht="19.5" thickBot="1" x14ac:dyDescent="0.25">
      <c r="A83" s="16">
        <v>7000</v>
      </c>
      <c r="B83" s="32" t="s">
        <v>43</v>
      </c>
      <c r="C83" s="33">
        <f>SUM(C80,C51,C14)</f>
        <v>1417848</v>
      </c>
      <c r="D83" s="33">
        <f>SUM(D80,D51,D14)</f>
        <v>3413912</v>
      </c>
      <c r="E83" s="52">
        <f>SUM(C83:D83)</f>
        <v>4831760</v>
      </c>
      <c r="F83" s="37">
        <f>SUM(F80,F51,F14)</f>
        <v>-48823</v>
      </c>
      <c r="G83" s="19">
        <f t="shared" ref="G83:K83" si="48">SUM(G80,G51,G14)</f>
        <v>-173629</v>
      </c>
      <c r="H83" s="30">
        <f t="shared" si="48"/>
        <v>-222452</v>
      </c>
      <c r="I83" s="37">
        <f t="shared" si="48"/>
        <v>1369025</v>
      </c>
      <c r="J83" s="19">
        <f t="shared" si="48"/>
        <v>3240283</v>
      </c>
      <c r="K83" s="30">
        <f t="shared" si="48"/>
        <v>4609308</v>
      </c>
      <c r="L83" s="20"/>
    </row>
  </sheetData>
  <mergeCells count="17">
    <mergeCell ref="H5:H7"/>
    <mergeCell ref="A2:L2"/>
    <mergeCell ref="G5:G7"/>
    <mergeCell ref="A1:L1"/>
    <mergeCell ref="A4:A7"/>
    <mergeCell ref="B4:B7"/>
    <mergeCell ref="C4:E4"/>
    <mergeCell ref="L4:L7"/>
    <mergeCell ref="C5:C7"/>
    <mergeCell ref="D5:D7"/>
    <mergeCell ref="E5:E7"/>
    <mergeCell ref="F4:H4"/>
    <mergeCell ref="I4:K4"/>
    <mergeCell ref="F5:F7"/>
    <mergeCell ref="K5:K7"/>
    <mergeCell ref="J5:J7"/>
    <mergeCell ref="I5:I7"/>
  </mergeCells>
  <phoneticPr fontId="0" type="noConversion"/>
  <printOptions horizontalCentered="1"/>
  <pageMargins left="3.937007874015748E-2" right="3.937007874015748E-2" top="0.59055118110236227" bottom="0.47244094488188981" header="0.11811023622047245" footer="0.11811023622047245"/>
  <pageSetup paperSize="9" scale="47" fitToHeight="2" orientation="landscape" horizontalDpi="300" verticalDpi="300" r:id="rId1"/>
  <headerFooter alignWithMargins="0">
    <oddHeader>&amp;R &amp;9 &amp;10 14. melléklet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Baranyi Genaro</cp:lastModifiedBy>
  <cp:lastPrinted>2025-03-04T08:32:56Z</cp:lastPrinted>
  <dcterms:created xsi:type="dcterms:W3CDTF">2000-02-06T06:27:57Z</dcterms:created>
  <dcterms:modified xsi:type="dcterms:W3CDTF">2025-10-28T10:48:20Z</dcterms:modified>
</cp:coreProperties>
</file>